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<sst xmlns="http://schemas.openxmlformats.org/spreadsheetml/2006/main" count="905" uniqueCount="521">
  <si>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</si>
  <si>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</si>
  <si>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</si>
  <si>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</si>
  <si>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</si>
  <si>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</si>
  <si>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</si>
  <si>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</si>
  <si>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</si>
  <si>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</si>
  <si>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</si>
  <si>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</si>
  <si>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</si>
  <si>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</si>
  <si>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</si>
  <si>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</si>
  <si>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</si>
  <si>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</si>
  <si>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</si>
  <si>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</si>
  <si>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</si>
  <si>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</si>
  <si>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</si>
  <si>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</si>
  <si>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</si>
  <si>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</si>
  <si>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</si>
  <si>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</si>
  <si>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</si>
  <si>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</si>
  <si>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</si>
  <si>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</si>
  <si>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</si>
  <si>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</si>
  <si>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</si>
  <si>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</si>
  <si>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</si>
  <si>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</si>
  <si>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</si>
  <si>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</si>
  <si>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</si>
  <si>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</si>
  <si>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</si>
  <si>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</si>
  <si>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</si>
  <si>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</si>
  <si>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</si>
  <si>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</si>
  <si>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</si>
  <si>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</si>
  <si>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</si>
  <si>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</si>
  <si>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</si>
  <si>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</si>
  <si>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</si>
  <si>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</si>
  <si>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</si>
  <si>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</si>
  <si>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</si>
  <si>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</si>
  <si>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</si>
  <si>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</si>
  <si>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</si>
  <si>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</si>
  <si>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</si>
  <si>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</si>
  <si>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</si>
  <si>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</si>
  <si>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</si>
  <si>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</si>
  <si>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</si>
  <si>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</si>
  <si>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</si>
  <si>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</si>
  <si>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</si>
  <si>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</si>
  <si>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</si>
  <si>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</si>
  <si>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</si>
  <si>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</si>
  <si>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</si>
  <si>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</si>
  <si>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</si>
  <si>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</si>
  <si>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</si>
  <si>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</si>
  <si>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</si>
  <si>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</si>
  <si>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</si>
  <si>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</si>
  <si>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</si>
  <si>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</si>
  <si>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</si>
  <si>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</si>
  <si>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</si>
  <si>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</si>
  <si>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</si>
  <si>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</si>
  <si>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</si>
  <si>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</si>
  <si>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</si>
  <si>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</si>
  <si>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</si>
  <si>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</si>
  <si>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</si>
  <si>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</si>
  <si>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</si>
  <si>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</si>
  <si>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</si>
  <si>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</si>
  <si>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</si>
  <si>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</si>
  <si>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</si>
  <si>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</si>
  <si>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</si>
  <si>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</si>
  <si>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</si>
  <si>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</si>
  <si>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</si>
  <si>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</si>
  <si>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</si>
  <si>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</si>
  <si>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</si>
  <si>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</si>
  <si>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</si>
  <si>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</si>
  <si>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</si>
  <si>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</si>
  <si>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</si>
  <si>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</si>
  <si>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</si>
  <si>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</si>
  <si>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</si>
  <si>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</si>
  <si>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</si>
  <si>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</si>
  <si>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</si>
  <si>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</si>
  <si>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</si>
  <si>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</si>
  <si>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</si>
  <si>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</si>
  <si>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</si>
  <si>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</si>
  <si>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</si>
  <si>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</si>
  <si>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</si>
  <si>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</si>
  <si>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</si>
  <si>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</si>
  <si>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</si>
  <si>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</si>
  <si>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</si>
  <si>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</si>
  <si>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</si>
  <si>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</si>
  <si>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</si>
  <si>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</si>
  <si>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</si>
  <si>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</si>
  <si>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</si>
  <si>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</si>
  <si>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</si>
  <si>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</si>
  <si>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</si>
  <si>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</si>
  <si>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</si>
  <si>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</si>
  <si>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</si>
  <si>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</si>
  <si>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</si>
  <si>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</si>
  <si>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</si>
  <si>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</si>
  <si>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</si>
  <si>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</si>
  <si>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</si>
  <si>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</si>
  <si>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</si>
  <si>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</si>
  <si>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</si>
  <si>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</si>
  <si>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</si>
  <si>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</si>
  <si>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</si>
  <si>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</si>
  <si>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</si>
  <si>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</si>
  <si>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</si>
  <si>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</si>
  <si>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</si>
  <si>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</si>
  <si>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</si>
  <si>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</si>
  <si>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</si>
  <si>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</si>
  <si>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</si>
  <si>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</si>
  <si>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</si>
  <si>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</si>
  <si>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</si>
  <si>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</si>
  <si>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</si>
  <si>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</si>
  <si>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</si>
  <si>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</si>
  <si>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</si>
  <si>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</si>
  <si>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</si>
  <si>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</si>
  <si>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</si>
  <si>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</si>
  <si>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</si>
  <si>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</si>
  <si>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</si>
  <si>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</si>
  <si>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</si>
  <si>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</si>
  <si>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</si>
  <si>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</si>
  <si>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</si>
  <si>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</si>
  <si>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</si>
  <si>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</si>
  <si>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</si>
  <si>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</si>
  <si>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</si>
  <si>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</si>
  <si>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</si>
  <si>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</si>
  <si>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</si>
  <si>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</si>
  <si>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</si>
  <si>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</si>
  <si>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</si>
  <si>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</si>
  <si>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</si>
  <si>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</si>
  <si>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</si>
  <si>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</si>
  <si>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</si>
  <si>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</si>
  <si>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</si>
  <si>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</si>
  <si>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</si>
  <si>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</si>
  <si>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</si>
  <si>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</si>
  <si>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</si>
  <si>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</si>
  <si>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</si>
  <si>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</si>
  <si>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</si>
  <si>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</si>
  <si>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</si>
  <si>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</si>
  <si>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</si>
  <si>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</si>
  <si>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</si>
  <si>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</si>
  <si>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</si>
  <si>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</si>
  <si>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</si>
  <si>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</si>
  <si>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</si>
  <si>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</si>
  <si>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</si>
  <si>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</si>
  <si>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</si>
  <si>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</si>
  <si>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</si>
  <si>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</si>
  <si>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</si>
  <si>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</si>
  <si>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</si>
  <si>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</si>
  <si>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</si>
  <si>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</si>
  <si>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</si>
  <si>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</si>
  <si>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</si>
  <si>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</si>
  <si>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</si>
  <si>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</si>
  <si>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</si>
  <si>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</si>
  <si>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</si>
  <si>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</si>
  <si>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</si>
  <si>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</si>
  <si>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</si>
  <si>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</si>
  <si>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</si>
  <si>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</si>
  <si>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</si>
  <si>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</si>
  <si>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</si>
  <si>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</si>
  <si>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</si>
  <si>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</si>
  <si>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</si>
  <si>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</si>
  <si>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</si>
  <si>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</si>
  <si>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</si>
  <si>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</si>
  <si>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</si>
  <si>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</si>
  <si>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</si>
  <si>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</si>
  <si>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</si>
  <si>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</si>
  <si>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</si>
  <si>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</si>
  <si>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</si>
  <si>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</si>
  <si>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</si>
  <si>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</si>
  <si>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</si>
  <si>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</si>
  <si>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</si>
  <si>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</si>
  <si>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</si>
  <si>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</si>
  <si>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</si>
  <si>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</si>
  <si>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</si>
  <si>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</si>
  <si>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</si>
  <si>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</si>
  <si>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</si>
  <si>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</si>
  <si>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</si>
  <si>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</si>
  <si>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</si>
  <si>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</si>
  <si>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</si>
  <si>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</si>
  <si>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</si>
  <si>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</si>
  <si>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</si>
  <si>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</si>
  <si>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</si>
  <si>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</si>
  <si>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</si>
  <si>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</si>
  <si>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</si>
  <si>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</si>
  <si>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</si>
  <si>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</si>
  <si>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</si>
  <si>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</si>
  <si>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</si>
  <si>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</si>
  <si>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</si>
  <si>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</si>
  <si>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</si>
  <si>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</si>
  <si>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</si>
  <si>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</si>
  <si>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</si>
  <si>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</si>
  <si>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</si>
  <si>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</si>
  <si>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</si>
  <si>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</si>
  <si>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</si>
  <si>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</si>
  <si>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</si>
  <si>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</si>
  <si>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</si>
  <si>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</si>
  <si>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</si>
  <si>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</si>
  <si>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</si>
  <si>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</si>
  <si>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</si>
  <si>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</si>
  <si>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</si>
  <si>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</si>
  <si>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</si>
  <si>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</si>
  <si>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</si>
  <si>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</si>
  <si>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</si>
  <si>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</si>
  <si>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</si>
  <si>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</si>
  <si>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</si>
  <si>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</si>
  <si>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</si>
  <si>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</si>
  <si>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</si>
  <si>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</si>
  <si>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</si>
  <si>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</si>
  <si>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</si>
  <si>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</si>
  <si>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</si>
  <si>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</si>
  <si>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</si>
  <si>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</si>
  <si>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</si>
  <si>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</si>
  <si>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</si>
  <si>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</si>
  <si>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</si>
  <si>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</si>
  <si>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</si>
  <si>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</si>
  <si>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</si>
  <si>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</si>
  <si>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</si>
  <si>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</si>
  <si>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</si>
  <si>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</si>
  <si>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</si>
  <si>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</si>
  <si>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</si>
  <si>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</si>
  <si>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</si>
  <si>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</si>
  <si>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</si>
  <si>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</si>
  <si>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</si>
  <si>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</si>
  <si>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</si>
  <si>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</si>
  <si>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</si>
  <si>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</si>
  <si>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</si>
  <si>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</si>
  <si>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</si>
  <si>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</si>
  <si>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</si>
  <si>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</si>
  <si>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</si>
  <si>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</si>
  <si>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</si>
  <si>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</si>
  <si>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</si>
  <si>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</si>
  <si>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</si>
  <si>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</si>
  <si>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</si>
  <si>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</si>
  <si>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</si>
  <si>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</si>
  <si>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</si>
  <si>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</si>
  <si>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</si>
  <si>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</si>
  <si>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</si>
  <si>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</si>
  <si>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</si>
  <si>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</si>
  <si>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</si>
  <si>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</si>
  <si>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</si>
  <si>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</si>
  <si>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</si>
  <si>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</si>
  <si>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</si>
  <si>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</si>
  <si>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</si>
  <si>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</si>
  <si>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</si>
  <si>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</si>
  <si>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</si>
  <si>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</si>
  <si>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</si>
  <si>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</si>
  <si>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</si>
  <si>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</si>
  <si>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</si>
  <si>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</si>
  <si>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</si>
  <si>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</si>
  <si>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</si>
  <si>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</si>
  <si>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</si>
  <si>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</si>
  <si>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</si>
  <si>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</si>
  <si>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</si>
  <si>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</si>
  <si>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</si>
  <si>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</si>
  <si>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</si>
  <si>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</si>
  <si>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</si>
  <si>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</si>
  <si>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</si>
  <si>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</si>
  <si>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</si>
  <si>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</si>
  <si>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</si>
  <si>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</si>
  <si>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</si>
  <si>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</si>
  <si>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</si>
  <si>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</si>
  <si>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</si>
  <si>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</si>
  <si>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</si>
  <si>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</si>
  <si>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</si>
  <si>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</si>
  <si>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</si>
  <si>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</si>
  <si>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</si>
  <si>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</si>
  <si>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</si>
  <si>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</si>
  <si>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Меркурий 238 ARTX2-02 DPOHWG7F04
</t>
  </si>
  <si>
    <t xml:space="preserve">СТ-042917      </t>
  </si>
  <si>
    <t>Установка измерительного комплекс г. Михайловск, ул. Ишкова, 2а по ТУ 1542/2024/МИХ от 01.11.2024 (оп. № 44 ВЛ-0,4 кВ Ф-4 ТП-19/216 ул. Ишкова, заявитель Фетисова Ю.С.)</t>
  </si>
  <si>
    <t>ТУ 1542/2024/МИХ от 01.11.2024 г.</t>
  </si>
  <si>
    <t xml:space="preserve">г. Михайловск, ул. Ишкова, 2а </t>
  </si>
  <si>
    <t>оп. № 44 ВЛ-0,4 кВ Ф-4 ТП-19/216 ул. Ишкова</t>
  </si>
  <si>
    <t>Локально сметный расчет № 63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</si>
</sst>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3111040"/>
        <c:axId val="113112576"/>
      </c:lineChart>
      <c:catAx>
        <c:axId val="113111040"/>
        <c:scaling>
          <c:orientation val="minMax"/>
        </c:scaling>
        <c:delete val="0"/>
        <c:axPos val="b"/>
        <c:numFmt formatCode="General" sourceLinked="1"/>
        <c:majorTickMark val="out"/>
        <c:minorTickMark val="none"/>
        <c:tickLblPos val="nextTo"/>
        <c:crossAx val="113112576"/>
        <c:crosses val="autoZero"/>
        <c:auto val="1"/>
        <c:lblAlgn val="ctr"/>
        <c:lblOffset val="100"/>
        <c:noMultiLvlLbl val="0"/>
      </c:catAx>
      <c:valAx>
        <c:axId val="113112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1110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515</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1.3667675999999998E-2</v>
      </c>
      <c r="D48" s="25"/>
      <c r="E48" s="25"/>
      <c r="F48" s="25"/>
      <c r="G48" s="25"/>
      <c r="H48" s="25"/>
      <c r="I48" s="25"/>
      <c r="J48" s="25"/>
      <c r="K48" s="25"/>
      <c r="L48" s="25"/>
      <c r="M48" s="25"/>
      <c r="N48" s="25"/>
      <c r="O48" s="25"/>
      <c r="P48" s="25"/>
      <c r="Q48" s="25"/>
    </row>
    <row r="49" spans="1:17" ht="57" customHeight="1" x14ac:dyDescent="0.25">
      <c r="A49" s="26" t="s">
        <v>424</v>
      </c>
      <c r="B49" s="40" t="s">
        <v>485</v>
      </c>
      <c r="C49" s="254">
        <f>11389.73/1000000</f>
        <v>1.1389729999999999E-2</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 xml:space="preserve">СТ-042917      </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 г. Михайловск, ул. Ишкова, 2а по ТУ 1542/2024/МИХ от 01.11.2024 (оп. № 44 ВЛ-0,4 кВ Ф-4 ТП-19/216 ул. Ишкова, заявитель Фетисова Ю.С.)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1" customFormat="1" ht="161.25" customHeight="1" x14ac:dyDescent="0.25">
      <c r="A20" s="301"/>
      <c r="B20" s="301"/>
      <c r="C20" s="303"/>
      <c r="D20" s="301"/>
      <c r="E20" s="301"/>
      <c r="F20" s="301"/>
      <c r="G20" s="301"/>
      <c r="H20" s="301"/>
      <c r="I20" s="301"/>
      <c r="J20" s="301"/>
      <c r="K20" s="301"/>
      <c r="L20" s="301"/>
      <c r="M20" s="301"/>
      <c r="N20" s="301"/>
      <c r="O20" s="301"/>
      <c r="P20" s="301"/>
      <c r="Q20" s="264" t="s">
        <v>326</v>
      </c>
      <c r="R20" s="268" t="s">
        <v>327</v>
      </c>
      <c r="S20" s="301"/>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07" t="str">
        <f>'1. паспорт местоположение'!A12:C12</f>
        <v xml:space="preserve">СТ-042917      </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9.5" customHeight="1" x14ac:dyDescent="0.2">
      <c r="A16" s="308" t="str">
        <f>'1. паспорт местоположение'!A15:C15</f>
        <v>Установка измерительного комплекс г. Михайловск, ул. Ишкова, 2а по ТУ 1542/2024/МИХ от 01.11.2024 (оп. № 44 ВЛ-0,4 кВ Ф-4 ТП-19/216 ул. Ишкова, заявитель Фетисова Ю.С.)</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7" t="s">
        <v>100</v>
      </c>
      <c r="R22" s="97" t="s">
        <v>436</v>
      </c>
      <c r="S22" s="97" t="s">
        <v>99</v>
      </c>
      <c r="T22" s="97" t="s">
        <v>98</v>
      </c>
    </row>
    <row r="23" spans="1:20" ht="51.75" customHeight="1" x14ac:dyDescent="0.25">
      <c r="A23" s="312"/>
      <c r="B23" s="173" t="s">
        <v>96</v>
      </c>
      <c r="C23" s="173" t="s">
        <v>97</v>
      </c>
      <c r="D23" s="318"/>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K21" sqref="K21:L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515</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516</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 xml:space="preserve">СТ-042917      </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 г. Михайловск, ул. Ишкова, 2а по ТУ 1542/2024/МИХ от 01.11.2024 (оп. № 44 ВЛ-0,4 кВ Ф-4 ТП-19/216 ул. Ишкова, заявитель Фетисова Ю.С.)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298" t="str">
        <f>'3.3 паспорт описание'!A12:C12</f>
        <v xml:space="preserve">СТ-042917      </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 г. Михайловск, ул. Ишкова, 2а по ТУ 1542/2024/МИХ от 01.11.2024 (оп. № 44 ВЛ-0,4 кВ Ф-4 ТП-19/216 ул. Ишкова, заявитель Фетисова Ю.С.)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 xml:space="preserve">СТ-042917      </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08" t="str">
        <f>'3.4. Паспорт надежность'!A14:Z14</f>
        <v>Установка измерительного комплекс г. Михайловск, ул. Ишкова, 2а по ТУ 1542/2024/МИХ от 01.11.2024 (оп. № 44 ВЛ-0,4 кВ Ф-4 ТП-19/216 ул. Ишкова, заявитель Фетисова Ю.С.)</v>
      </c>
      <c r="B14" s="308"/>
      <c r="C14" s="308"/>
      <c r="D14" s="308"/>
      <c r="E14" s="308"/>
      <c r="F14" s="308"/>
      <c r="G14" s="308"/>
      <c r="H14" s="308"/>
      <c r="I14" s="308"/>
      <c r="J14" s="308"/>
      <c r="K14" s="308"/>
      <c r="L14" s="308"/>
      <c r="M14" s="308"/>
      <c r="N14" s="308"/>
      <c r="O14" s="30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7" t="s">
        <v>81</v>
      </c>
      <c r="F18" s="338"/>
      <c r="G18" s="338"/>
      <c r="H18" s="338"/>
      <c r="I18" s="339"/>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СТ-042917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7" t="str">
        <f>'1. паспорт местоположение'!A15:C15</f>
        <v>Установка измерительного комплекс г. Михайловск, ул. Ишкова, 2а по ТУ 1542/2024/МИХ от 01.11.2024 (оп. № 44 ВЛ-0,4 кВ Ф-4 ТП-19/216 ул. Ишкова, заявитель Фетисова Ю.С.)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1"/>
      <c r="AN22" s="231"/>
      <c r="AO22" s="232"/>
      <c r="AP22" s="232"/>
      <c r="AQ22" s="232"/>
      <c r="AR22" s="232"/>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11389.73</v>
      </c>
      <c r="AL23" s="355"/>
      <c r="AM23" s="233"/>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3"/>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3"/>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8"/>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8"/>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8"/>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8"/>
      <c r="AN29" s="108"/>
      <c r="AO29" s="134"/>
      <c r="AP29" s="134"/>
      <c r="AQ29" s="134"/>
      <c r="AR29" s="134"/>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8"/>
      <c r="AN30" s="108"/>
      <c r="AO30" s="108"/>
      <c r="AP30" s="108"/>
      <c r="AQ30" s="108"/>
      <c r="AR30" s="108"/>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8"/>
      <c r="AN31" s="108"/>
      <c r="AO31" s="108"/>
      <c r="AP31" s="108"/>
      <c r="AQ31" s="108"/>
      <c r="AR31" s="108"/>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8"/>
      <c r="AN32" s="108"/>
      <c r="AO32" s="108"/>
      <c r="AP32" s="108"/>
      <c r="AQ32" s="108"/>
      <c r="AR32" s="108"/>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8"/>
      <c r="AN33" s="108"/>
      <c r="AO33" s="108"/>
      <c r="AP33" s="108"/>
      <c r="AQ33" s="108"/>
      <c r="AR33" s="108"/>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8"/>
      <c r="AN35" s="108"/>
      <c r="AO35" s="108"/>
      <c r="AP35" s="108"/>
      <c r="AQ35" s="108"/>
      <c r="AR35" s="108"/>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8"/>
      <c r="AN36" s="108"/>
      <c r="AO36" s="108"/>
      <c r="AP36" s="108"/>
      <c r="AQ36" s="108"/>
      <c r="AR36" s="108"/>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8"/>
      <c r="AN38" s="108"/>
      <c r="AO38" s="108"/>
      <c r="AP38" s="108"/>
      <c r="AQ38" s="108"/>
      <c r="AR38" s="108"/>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8"/>
      <c r="AN39" s="108"/>
      <c r="AO39" s="108"/>
      <c r="AP39" s="108"/>
      <c r="AQ39" s="108"/>
      <c r="AR39" s="108"/>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8"/>
      <c r="AN41" s="108"/>
      <c r="AO41" s="108"/>
      <c r="AP41" s="108"/>
      <c r="AQ41" s="108"/>
      <c r="AR41" s="108"/>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8"/>
      <c r="AN42" s="108"/>
      <c r="AO42" s="108"/>
      <c r="AP42" s="108"/>
      <c r="AQ42" s="108"/>
      <c r="AR42" s="108"/>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8"/>
      <c r="AN43" s="108"/>
      <c r="AO43" s="108"/>
      <c r="AP43" s="108"/>
      <c r="AQ43" s="108"/>
      <c r="AR43" s="108"/>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8"/>
      <c r="AN44" s="108"/>
      <c r="AO44" s="108"/>
      <c r="AP44" s="108"/>
      <c r="AQ44" s="108"/>
      <c r="AR44" s="108"/>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1" t="s">
        <v>267</v>
      </c>
      <c r="AP45" s="121" t="s">
        <v>266</v>
      </c>
      <c r="AQ45" s="113"/>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5"/>
      <c r="AP46" s="125"/>
      <c r="AQ46" s="113"/>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5"/>
      <c r="AP47" s="125"/>
      <c r="AQ47" s="113"/>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1" t="s">
        <v>267</v>
      </c>
      <c r="AP50" s="121" t="s">
        <v>266</v>
      </c>
      <c r="AQ50" s="113"/>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29"/>
      <c r="AP51" s="129"/>
      <c r="AQ51" s="113"/>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5"/>
      <c r="AP52" s="125"/>
      <c r="AQ52" s="113"/>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5"/>
      <c r="AP53" s="125"/>
      <c r="AQ53" s="113"/>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1" t="s">
        <v>267</v>
      </c>
      <c r="AP56" s="121" t="s">
        <v>266</v>
      </c>
      <c r="AQ56" s="113"/>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7"/>
      <c r="AP57" s="127"/>
      <c r="AQ57" s="119"/>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5"/>
      <c r="AP58" s="125"/>
      <c r="AQ58" s="113"/>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5"/>
      <c r="AP59" s="125"/>
      <c r="AQ59" s="11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5"/>
      <c r="AP60" s="125"/>
      <c r="AQ60" s="113"/>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5"/>
      <c r="AP61" s="125"/>
      <c r="AQ61" s="113"/>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5"/>
      <c r="AP62" s="125"/>
      <c r="AQ62" s="113"/>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5"/>
      <c r="AP63" s="125"/>
      <c r="AQ63" s="113"/>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6"/>
      <c r="AP64" s="126"/>
      <c r="AQ64" s="119"/>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5"/>
      <c r="AP65" s="125"/>
      <c r="AQ65" s="113"/>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5"/>
      <c r="AP67" s="125"/>
      <c r="AQ67" s="113"/>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6"/>
      <c r="AP68" s="126"/>
      <c r="AQ68" s="119"/>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5"/>
      <c r="AP69" s="125"/>
      <c r="AQ69" s="113"/>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1" t="s">
        <v>267</v>
      </c>
      <c r="AP72" s="121" t="s">
        <v>266</v>
      </c>
      <c r="AQ72" s="113"/>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7"/>
      <c r="AP73" s="117"/>
      <c r="AQ73" s="119"/>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0"/>
      <c r="AP74" s="120"/>
      <c r="AQ74" s="113"/>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0"/>
      <c r="AP75" s="120"/>
      <c r="AQ75" s="113"/>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0"/>
      <c r="AP76" s="120"/>
      <c r="AQ76" s="113"/>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0"/>
      <c r="AP77" s="120"/>
      <c r="AQ77" s="113"/>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0"/>
      <c r="AP78" s="120"/>
      <c r="AQ78" s="113"/>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0"/>
      <c r="AP79" s="120"/>
      <c r="AQ79" s="113"/>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0"/>
      <c r="AP80" s="120"/>
      <c r="AQ80" s="113"/>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7"/>
      <c r="AP81" s="117"/>
      <c r="AQ81" s="119"/>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7"/>
      <c r="AP82" s="117"/>
      <c r="AQ82" s="119"/>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0"/>
      <c r="AP83" s="120"/>
      <c r="AQ83" s="107"/>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7"/>
      <c r="AP84" s="117"/>
      <c r="AQ84" s="119"/>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7"/>
      <c r="AP85" s="117"/>
      <c r="AQ85" s="119"/>
    </row>
    <row r="86" spans="1:44" ht="14.25" customHeight="1" x14ac:dyDescent="0.25">
      <c r="A86" s="420" t="s">
        <v>252</v>
      </c>
      <c r="B86" s="421"/>
      <c r="C86" s="421"/>
      <c r="D86" s="422"/>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3"/>
      <c r="AL86" s="424"/>
      <c r="AM86" s="425"/>
      <c r="AN86" s="426"/>
      <c r="AO86" s="117"/>
      <c r="AP86" s="117"/>
      <c r="AQ86" s="119"/>
    </row>
    <row r="87" spans="1:44" x14ac:dyDescent="0.25">
      <c r="A87" s="420" t="s">
        <v>251</v>
      </c>
      <c r="B87" s="421"/>
      <c r="C87" s="421"/>
      <c r="D87" s="422"/>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3"/>
      <c r="AL87" s="424"/>
      <c r="AM87" s="425"/>
      <c r="AN87" s="426"/>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3"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8" t="str">
        <f>'4. паспортбюджет'!A12:O12</f>
        <v xml:space="preserve">СТ-042917      </v>
      </c>
      <c r="B12" s="429"/>
      <c r="C12" s="429"/>
      <c r="D12" s="429"/>
      <c r="E12" s="429"/>
      <c r="F12" s="429"/>
      <c r="G12" s="429"/>
      <c r="H12" s="429"/>
      <c r="I12" s="429"/>
      <c r="J12" s="430"/>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7" t="str">
        <f>'1. паспорт местоположение'!A15:C15</f>
        <v>Установка измерительного комплекс г. Михайловск, ул. Ишкова, 2а по ТУ 1542/2024/МИХ от 01.11.2024 (оп. № 44 ВЛ-0,4 кВ Ф-4 ТП-19/216 ул. Ишкова, заявитель Фетисова Ю.С.)</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27" t="s">
        <v>442</v>
      </c>
      <c r="B19" s="427"/>
      <c r="C19" s="427"/>
      <c r="D19" s="427"/>
      <c r="E19" s="427"/>
      <c r="F19" s="427"/>
      <c r="G19" s="427"/>
      <c r="H19" s="427"/>
      <c r="I19" s="427"/>
      <c r="J19" s="427"/>
    </row>
    <row r="20" spans="1:10" x14ac:dyDescent="0.25">
      <c r="A20" s="57"/>
      <c r="B20" s="61"/>
      <c r="C20" s="89"/>
      <c r="D20" s="89"/>
      <c r="E20" s="89"/>
      <c r="F20" s="89"/>
      <c r="G20" s="89"/>
      <c r="H20" s="89"/>
      <c r="I20" s="89"/>
      <c r="J20" s="89"/>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8" t="s">
        <v>210</v>
      </c>
      <c r="D23" s="88" t="s">
        <v>209</v>
      </c>
      <c r="E23" s="88" t="s">
        <v>210</v>
      </c>
      <c r="F23" s="88" t="s">
        <v>209</v>
      </c>
      <c r="G23" s="435"/>
      <c r="H23" s="439"/>
      <c r="I23" s="431"/>
      <c r="J23" s="436"/>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63"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0" zoomScale="60" zoomScaleNormal="70" workbookViewId="0">
      <selection activeCell="D38" sqref="D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СТ-042917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 г. Михайловск, ул. Ишкова, 2а по ТУ 1542/2024/МИХ от 01.11.2024 (оп. № 44 ВЛ-0,4 кВ Ф-4 ТП-19/216 ул. Ишкова, заявитель Фетисова Ю.С.)</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47" t="s">
        <v>177</v>
      </c>
      <c r="F20" s="447"/>
      <c r="G20" s="432"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33"/>
      <c r="B21" s="433"/>
      <c r="C21" s="431"/>
      <c r="D21" s="431"/>
      <c r="E21" s="447"/>
      <c r="F21" s="447"/>
      <c r="G21" s="433"/>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1.3667675999999998E-2</v>
      </c>
      <c r="E24" s="256"/>
      <c r="F24" s="256"/>
      <c r="G24" s="257"/>
      <c r="H24" s="257"/>
      <c r="I24" s="257"/>
      <c r="J24" s="256"/>
      <c r="K24" s="256"/>
      <c r="L24" s="257"/>
      <c r="M24" s="257"/>
      <c r="N24" s="257"/>
      <c r="O24" s="258"/>
      <c r="P24" s="73"/>
      <c r="Q24" s="73"/>
      <c r="R24" s="282">
        <f>D24</f>
        <v>1.3667675999999998E-2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1.1389729999999999E-2</v>
      </c>
      <c r="E30" s="255"/>
      <c r="F30" s="255"/>
      <c r="G30" s="255"/>
      <c r="H30" s="255"/>
      <c r="I30" s="255"/>
      <c r="J30" s="256"/>
      <c r="K30" s="256"/>
      <c r="L30" s="259"/>
      <c r="M30" s="259"/>
      <c r="N30" s="255"/>
      <c r="O30" s="258"/>
      <c r="P30" s="65"/>
      <c r="Q30" s="65"/>
      <c r="R30" s="65">
        <f>D30</f>
        <v>1.1389729999999999E-2</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3.2105999999999992E-3</v>
      </c>
      <c r="E32" s="241"/>
      <c r="F32" s="241"/>
      <c r="G32" s="241"/>
      <c r="H32" s="241"/>
      <c r="I32" s="241"/>
      <c r="J32" s="242"/>
      <c r="K32" s="242"/>
      <c r="L32" s="244"/>
      <c r="M32" s="244"/>
      <c r="N32" s="241"/>
      <c r="O32" s="263"/>
      <c r="P32" s="65"/>
      <c r="Q32" s="65"/>
      <c r="R32" s="65">
        <f>D32</f>
        <v>3.2105999999999992E-3</v>
      </c>
      <c r="S32" s="65">
        <v>1</v>
      </c>
      <c r="T32" s="65"/>
      <c r="U32" s="64"/>
    </row>
    <row r="33" spans="1:21" x14ac:dyDescent="0.25">
      <c r="A33" s="71" t="s">
        <v>154</v>
      </c>
      <c r="B33" s="45" t="s">
        <v>153</v>
      </c>
      <c r="C33" s="70"/>
      <c r="D33" s="260">
        <f>8179.13/1000000</f>
        <v>8.1791299999999997E-3</v>
      </c>
      <c r="E33" s="241"/>
      <c r="F33" s="241"/>
      <c r="G33" s="241"/>
      <c r="H33" s="241"/>
      <c r="I33" s="241"/>
      <c r="J33" s="242"/>
      <c r="K33" s="242"/>
      <c r="L33" s="244"/>
      <c r="M33" s="244"/>
      <c r="N33" s="241"/>
      <c r="O33" s="263"/>
      <c r="P33" s="65"/>
      <c r="Q33" s="65"/>
      <c r="R33" s="65">
        <f>D33</f>
        <v>8.1791299999999997E-3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1.1389729999999999E-2</v>
      </c>
      <c r="E52" s="241"/>
      <c r="F52" s="241"/>
      <c r="G52" s="241"/>
      <c r="H52" s="241"/>
      <c r="I52" s="241"/>
      <c r="J52" s="245"/>
      <c r="K52" s="241"/>
      <c r="L52" s="244"/>
      <c r="M52" s="244"/>
      <c r="N52" s="241"/>
      <c r="O52" s="263"/>
      <c r="P52" s="65"/>
      <c r="Q52" s="65"/>
      <c r="R52" s="65">
        <f>D52</f>
        <v>1.1389729999999999E-2</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 xml:space="preserve">СТ-042917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08" t="str">
        <f>'6.2. Паспорт фин осв ввод'!A14:U14</f>
        <v>Установка измерительного комплекс г. Михайловск, ул. Ишкова, 2а по ТУ 1542/2024/МИХ от 01.11.2024 (оп. № 44 ВЛ-0,4 кВ Ф-4 ТП-19/216 ул. Ишкова, заявитель Фетисова Ю.С.)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2" t="s">
        <v>13</v>
      </c>
      <c r="AG24" s="162" t="s">
        <v>12</v>
      </c>
      <c r="AH24" s="163" t="s">
        <v>2</v>
      </c>
      <c r="AI24" s="163"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238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34" zoomScale="75" zoomScaleNormal="90" zoomScaleSheetLayoutView="75" workbookViewId="0">
      <selection activeCell="B44" sqref="B44"/>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5"/>
      <c r="B6" s="165"/>
    </row>
    <row r="7" spans="1:2" ht="18.75" x14ac:dyDescent="0.25">
      <c r="A7" s="292" t="s">
        <v>9</v>
      </c>
      <c r="B7" s="292"/>
    </row>
    <row r="8" spans="1:2" ht="18.75" x14ac:dyDescent="0.25">
      <c r="A8" s="164"/>
      <c r="B8" s="164"/>
    </row>
    <row r="9" spans="1:2" x14ac:dyDescent="0.25">
      <c r="A9" s="300" t="s">
        <v>486</v>
      </c>
      <c r="B9" s="300"/>
    </row>
    <row r="10" spans="1:2" x14ac:dyDescent="0.25">
      <c r="A10" s="289" t="s">
        <v>8</v>
      </c>
      <c r="B10" s="289"/>
    </row>
    <row r="11" spans="1:2" ht="18.75" x14ac:dyDescent="0.25">
      <c r="A11" s="164"/>
      <c r="B11" s="164"/>
    </row>
    <row r="12" spans="1:2" ht="19.5" customHeight="1" x14ac:dyDescent="0.25">
      <c r="A12" s="483" t="str">
        <f>'7. Паспорт отчет о закупке'!A12:AV12</f>
        <v xml:space="preserve">СТ-042917      </v>
      </c>
      <c r="B12" s="483"/>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 г. Михайловск, ул. Ишкова, 2а по ТУ 1542/2024/МИХ от 01.11.2024 (оп. № 44 ВЛ-0,4 кВ Ф-4 ТП-19/216 ул. Ишкова, заявитель Фетисова Ю.С.)</v>
      </c>
      <c r="B15" s="328"/>
    </row>
    <row r="16" spans="1:2" x14ac:dyDescent="0.25">
      <c r="A16" s="289" t="s">
        <v>6</v>
      </c>
      <c r="B16" s="289"/>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 г. Михайловск, ул. Ишкова, 2а по ТУ 1542/2024/МИХ от 01.11.2024 (оп. № 44 ВЛ-0,4 кВ Ф-4 ТП-19/216 ул. Ишкова, заявитель Фетисова Ю.С.)</v>
      </c>
    </row>
    <row r="22" spans="1:2" ht="16.5" thickBot="1" x14ac:dyDescent="0.3">
      <c r="A22" s="262" t="s">
        <v>332</v>
      </c>
      <c r="B22" s="140" t="str">
        <f>'2. паспорт  ТП'!E22</f>
        <v xml:space="preserve">г. Михайловск, ул. Ишкова, 2а </v>
      </c>
    </row>
    <row r="23" spans="1:2" ht="16.5" thickBot="1" x14ac:dyDescent="0.3">
      <c r="A23" s="139" t="s">
        <v>312</v>
      </c>
      <c r="B23" s="253" t="str">
        <f>'2. паспорт  ТП'!B22</f>
        <v>ТУ 1542/2024/МИХ от 01.11.2024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1.3667675999999998E-2</v>
      </c>
    </row>
    <row r="28" spans="1:2" ht="16.5" thickBot="1" x14ac:dyDescent="0.3">
      <c r="A28" s="146" t="s">
        <v>336</v>
      </c>
      <c r="B28" s="278" t="str">
        <f>'7. Паспорт отчет о закупке'!Q26</f>
        <v>Локально сметный расчет № 63</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238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2025-04-14T11:27:38Z</dcterms:modified>
</cp:coreProperties>
</file>